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катерина\Desktop\26.12\РСД от 26.12.2019\290-рс\"/>
    </mc:Choice>
  </mc:AlternateContent>
  <bookViews>
    <workbookView xWindow="14190" yWindow="-165" windowWidth="14235" windowHeight="15090"/>
  </bookViews>
  <sheets>
    <sheet name="Бюджет_5" sheetId="2" r:id="rId1"/>
  </sheets>
  <definedNames>
    <definedName name="_xlnm.Print_Titles" localSheetId="0">Бюджет_5!#REF!</definedName>
  </definedNames>
  <calcPr calcId="162913"/>
</workbook>
</file>

<file path=xl/calcChain.xml><?xml version="1.0" encoding="utf-8"?>
<calcChain xmlns="http://schemas.openxmlformats.org/spreadsheetml/2006/main">
  <c r="Q55" i="2" l="1"/>
  <c r="Q47" i="2"/>
  <c r="Q44" i="2"/>
  <c r="Q38" i="2"/>
  <c r="Q30" i="2"/>
  <c r="Q26" i="2"/>
  <c r="Q17" i="2"/>
  <c r="Q60" i="2" l="1"/>
</calcChain>
</file>

<file path=xl/sharedStrings.xml><?xml version="1.0" encoding="utf-8"?>
<sst xmlns="http://schemas.openxmlformats.org/spreadsheetml/2006/main" count="110" uniqueCount="64">
  <si>
    <t>(дата)</t>
  </si>
  <si>
    <t>____________________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</si>
  <si>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</si>
  <si>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</si>
  <si>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</si>
  <si>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</si>
  <si>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</si>
  <si>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</si>
  <si>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</si>
  <si>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</si>
  <si>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</si>
  <si>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</si>
  <si>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</si>
  <si>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</si>
  <si>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</si>
  <si>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</si>
  <si>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</si>
  <si>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</si>
  <si>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</si>
  <si>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</si>
  <si>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</si>
  <si>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</si>
  <si>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</si>
  <si>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</si>
  <si>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</si>
  <si>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</si>
  <si>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</si>
  <si>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</si>
  <si>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</si>
  <si>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</si>
  <si>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</si>
  <si>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</si>
  <si>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</si>
  <si>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</si>
  <si>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</si>
  <si>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</si>
  <si>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</si>
  <si>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</si>
  <si>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</si>
  <si>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</si>
  <si>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</si>
  <si>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</si>
  <si>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</si>
  <si>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</si>
  <si>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</si>
  <si>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</si>
  <si>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</si>
  <si>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</si>
  <si>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</si>
  <si>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</si>
  <si>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</si>
  <si>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</si>
  <si>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>КФСР</t>
  </si>
  <si>
    <t xml:space="preserve">Наименование </t>
  </si>
  <si>
    <t>(тыс.рублей)</t>
  </si>
  <si>
    <t>бюджетных ассигнований районного бюджета</t>
  </si>
  <si>
    <t>Распределение</t>
  </si>
  <si>
    <t>к решению Совета депутатов</t>
  </si>
  <si>
    <t>Приложение 3</t>
  </si>
  <si>
    <t>по разделам и подразделам классификации расходов</t>
  </si>
  <si>
    <t xml:space="preserve"> районного бюджета на 2019 год и на  плановый период 2020 и 2021 годов</t>
  </si>
  <si>
    <t>Приложение 6                                               к решению Совета депутатов                         "О бюджете муниципального образования Грачевский район на 2019 год и на плановый период 2020 и 2021 годов"</t>
  </si>
  <si>
    <t>от 26.12.2019 г.</t>
  </si>
  <si>
    <t>№ 290-рс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</si>
</sst>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"/>
    <numFmt numFmtId="169" formatCode="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sz val="11"/>
      <name val="Arial"/>
      <charset val="204"/>
    </font>
    <font>
      <sz val="11"/>
      <name val="Times New Roman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Alignment="1">
      <alignment horizontal="left"/>
    </xf>
    <xf numFmtId="0" fontId="7" fillId="0" borderId="0" xfId="1" applyFont="1" applyAlignment="1"/>
    <xf numFmtId="0" fontId="2" fillId="0" borderId="0" xfId="1" applyNumberFormat="1" applyFont="1" applyFill="1" applyBorder="1" applyAlignment="1" applyProtection="1">
      <protection hidden="1"/>
    </xf>
    <xf numFmtId="0" fontId="9" fillId="0" borderId="0" xfId="1" applyFont="1" applyBorder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9" fillId="0" borderId="0" xfId="1" applyFont="1"/>
    <xf numFmtId="0" fontId="11" fillId="0" borderId="2" xfId="1" applyNumberFormat="1" applyFont="1" applyFill="1" applyBorder="1" applyAlignment="1" applyProtection="1">
      <alignment horizontal="centerContinuous" vertical="top"/>
      <protection hidden="1"/>
    </xf>
    <xf numFmtId="0" fontId="11" fillId="0" borderId="2" xfId="1" applyNumberFormat="1" applyFont="1" applyFill="1" applyBorder="1" applyAlignment="1" applyProtection="1">
      <alignment horizontal="centerContinuous"/>
      <protection hidden="1"/>
    </xf>
    <xf numFmtId="0" fontId="11" fillId="0" borderId="2" xfId="1" applyNumberFormat="1" applyFont="1" applyFill="1" applyBorder="1" applyAlignment="1" applyProtection="1">
      <alignment horizontal="centerContinuous" vertical="top" wrapText="1"/>
      <protection hidden="1"/>
    </xf>
    <xf numFmtId="0" fontId="11" fillId="0" borderId="2" xfId="1" applyNumberFormat="1" applyFont="1" applyFill="1" applyBorder="1" applyAlignment="1" applyProtection="1">
      <alignment horizontal="center" vertical="top" wrapText="1"/>
      <protection hidden="1"/>
    </xf>
    <xf numFmtId="0" fontId="11" fillId="0" borderId="2" xfId="1" applyNumberFormat="1" applyFont="1" applyFill="1" applyBorder="1" applyAlignment="1" applyProtection="1">
      <alignment horizontal="center"/>
      <protection hidden="1"/>
    </xf>
    <xf numFmtId="169" fontId="14" fillId="0" borderId="4" xfId="1" applyNumberFormat="1" applyFont="1" applyFill="1" applyBorder="1" applyAlignment="1" applyProtection="1">
      <protection hidden="1"/>
    </xf>
    <xf numFmtId="168" fontId="13" fillId="0" borderId="5" xfId="1" applyNumberFormat="1" applyFont="1" applyFill="1" applyBorder="1" applyAlignment="1" applyProtection="1">
      <alignment horizontal="center" vertical="center"/>
      <protection hidden="1"/>
    </xf>
    <xf numFmtId="165" fontId="1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3" fontId="14" fillId="0" borderId="7" xfId="1" applyNumberFormat="1" applyFont="1" applyFill="1" applyBorder="1" applyAlignment="1" applyProtection="1">
      <alignment horizontal="center" vertical="center"/>
      <protection hidden="1"/>
    </xf>
    <xf numFmtId="166" fontId="14" fillId="0" borderId="5" xfId="1" applyNumberFormat="1" applyFont="1" applyFill="1" applyBorder="1" applyAlignment="1" applyProtection="1">
      <alignment horizontal="center" vertical="center"/>
      <protection hidden="1"/>
    </xf>
    <xf numFmtId="164" fontId="13" fillId="0" borderId="5" xfId="1" applyNumberFormat="1" applyFont="1" applyFill="1" applyBorder="1" applyAlignment="1" applyProtection="1">
      <alignment horizontal="center" vertical="center"/>
      <protection hidden="1"/>
    </xf>
    <xf numFmtId="164" fontId="13" fillId="0" borderId="8" xfId="1" applyNumberFormat="1" applyFont="1" applyFill="1" applyBorder="1" applyAlignment="1" applyProtection="1">
      <alignment horizontal="center" vertical="center"/>
      <protection hidden="1"/>
    </xf>
    <xf numFmtId="169" fontId="14" fillId="0" borderId="10" xfId="1" applyNumberFormat="1" applyFont="1" applyFill="1" applyBorder="1" applyAlignment="1" applyProtection="1">
      <protection hidden="1"/>
    </xf>
    <xf numFmtId="168" fontId="14" fillId="0" borderId="11" xfId="1" applyNumberFormat="1" applyFont="1" applyFill="1" applyBorder="1" applyAlignment="1" applyProtection="1">
      <alignment horizontal="center" vertical="center"/>
      <protection hidden="1"/>
    </xf>
    <xf numFmtId="165" fontId="14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2" xfId="1" applyNumberFormat="1" applyFont="1" applyFill="1" applyBorder="1" applyAlignment="1" applyProtection="1">
      <alignment horizontal="center" vertical="center" wrapText="1"/>
      <protection hidden="1"/>
    </xf>
    <xf numFmtId="3" fontId="14" fillId="0" borderId="12" xfId="1" applyNumberFormat="1" applyFont="1" applyFill="1" applyBorder="1" applyAlignment="1" applyProtection="1">
      <alignment horizontal="center" vertical="center"/>
      <protection hidden="1"/>
    </xf>
    <xf numFmtId="166" fontId="14" fillId="0" borderId="11" xfId="1" applyNumberFormat="1" applyFont="1" applyFill="1" applyBorder="1" applyAlignment="1" applyProtection="1">
      <alignment horizontal="center" vertical="center"/>
      <protection hidden="1"/>
    </xf>
    <xf numFmtId="164" fontId="14" fillId="0" borderId="11" xfId="1" applyNumberFormat="1" applyFont="1" applyFill="1" applyBorder="1" applyAlignment="1" applyProtection="1">
      <alignment horizontal="center" vertical="center"/>
      <protection hidden="1"/>
    </xf>
    <xf numFmtId="164" fontId="14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3" xfId="1" applyNumberFormat="1" applyFont="1" applyFill="1" applyBorder="1" applyAlignment="1" applyProtection="1">
      <alignment horizontal="center" vertical="center"/>
      <protection hidden="1"/>
    </xf>
    <xf numFmtId="0" fontId="13" fillId="0" borderId="14" xfId="1" applyNumberFormat="1" applyFont="1" applyFill="1" applyBorder="1" applyAlignment="1" applyProtection="1">
      <protection hidden="1"/>
    </xf>
    <xf numFmtId="0" fontId="13" fillId="0" borderId="15" xfId="1" applyNumberFormat="1" applyFont="1" applyFill="1" applyBorder="1" applyAlignment="1" applyProtection="1">
      <protection hidden="1"/>
    </xf>
    <xf numFmtId="0" fontId="13" fillId="0" borderId="15" xfId="1" applyNumberFormat="1" applyFont="1" applyFill="1" applyBorder="1" applyAlignment="1" applyProtection="1">
      <alignment horizontal="center" vertical="center"/>
      <protection hidden="1"/>
    </xf>
    <xf numFmtId="3" fontId="13" fillId="0" borderId="15" xfId="1" applyNumberFormat="1" applyFont="1" applyFill="1" applyBorder="1" applyAlignment="1" applyProtection="1">
      <alignment horizontal="center" vertical="center"/>
      <protection hidden="1"/>
    </xf>
    <xf numFmtId="165" fontId="14" fillId="0" borderId="16" xfId="1" applyNumberFormat="1" applyFont="1" applyFill="1" applyBorder="1" applyAlignment="1" applyProtection="1">
      <alignment horizontal="center" vertical="center"/>
      <protection hidden="1"/>
    </xf>
    <xf numFmtId="3" fontId="13" fillId="0" borderId="18" xfId="1" applyNumberFormat="1" applyFont="1" applyFill="1" applyBorder="1" applyAlignment="1" applyProtection="1">
      <alignment horizontal="center" vertical="center"/>
      <protection hidden="1"/>
    </xf>
    <xf numFmtId="164" fontId="13" fillId="0" borderId="17" xfId="1" applyNumberFormat="1" applyFont="1" applyFill="1" applyBorder="1" applyAlignment="1" applyProtection="1">
      <alignment horizontal="center" vertical="center"/>
      <protection hidden="1"/>
    </xf>
    <xf numFmtId="3" fontId="13" fillId="0" borderId="0" xfId="1" applyNumberFormat="1" applyFont="1" applyFill="1" applyAlignment="1" applyProtection="1">
      <alignment horizontal="center" vertical="center"/>
      <protection hidden="1"/>
    </xf>
    <xf numFmtId="164" fontId="13" fillId="0" borderId="18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Font="1" applyAlignment="1">
      <alignment horizontal="left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Font="1" applyAlignment="1">
      <alignment horizontal="justify" vertical="top"/>
    </xf>
    <xf numFmtId="169" fontId="13" fillId="0" borderId="3" xfId="1" applyNumberFormat="1" applyFont="1" applyFill="1" applyBorder="1" applyAlignment="1" applyProtection="1">
      <alignment wrapText="1"/>
      <protection hidden="1"/>
    </xf>
    <xf numFmtId="167" fontId="13" fillId="0" borderId="6" xfId="1" applyNumberFormat="1" applyFont="1" applyFill="1" applyBorder="1" applyAlignment="1" applyProtection="1">
      <alignment horizontal="center" vertical="center"/>
      <protection hidden="1"/>
    </xf>
    <xf numFmtId="169" fontId="13" fillId="0" borderId="9" xfId="1" applyNumberFormat="1" applyFont="1" applyFill="1" applyBorder="1" applyAlignment="1" applyProtection="1">
      <alignment wrapText="1"/>
      <protection hidden="1"/>
    </xf>
    <xf numFmtId="167" fontId="13" fillId="0" borderId="2" xfId="1" applyNumberFormat="1" applyFont="1" applyFill="1" applyBorder="1" applyAlignment="1" applyProtection="1">
      <alignment horizontal="center" vertical="center"/>
      <protection hidden="1"/>
    </xf>
    <xf numFmtId="169" fontId="14" fillId="0" borderId="9" xfId="1" applyNumberFormat="1" applyFont="1" applyFill="1" applyBorder="1" applyAlignment="1" applyProtection="1">
      <alignment wrapText="1"/>
      <protection hidden="1"/>
    </xf>
    <xf numFmtId="167" fontId="14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9"/>
  <sheetViews>
    <sheetView showGridLines="0" showZeros="0" tabSelected="1" workbookViewId="0">
      <selection activeCell="K4" sqref="K4:Q4"/>
    </sheetView>
  </sheetViews>
  <sheetFormatPr defaultColWidth="9.140625" defaultRowHeight="12.75" x14ac:dyDescent="0.2"/>
  <cols>
    <col min="1" max="1" width="0.5703125" style="1" customWidth="1"/>
    <col min="2" max="2" width="0.85546875" style="1" customWidth="1"/>
    <col min="3" max="3" width="0.7109375" style="1" customWidth="1"/>
    <col min="4" max="7" width="0.5703125" style="1" customWidth="1"/>
    <col min="8" max="8" width="70.5703125" style="1" customWidth="1"/>
    <col min="9" max="9" width="0" style="1" hidden="1" customWidth="1"/>
    <col min="10" max="10" width="6.140625" style="1" customWidth="1"/>
    <col min="11" max="11" width="5.7109375" style="1" customWidth="1"/>
    <col min="12" max="16" width="0" style="1" hidden="1" customWidth="1"/>
    <col min="17" max="17" width="12.85546875" style="1" customWidth="1"/>
    <col min="18" max="19" width="0" style="1" hidden="1" customWidth="1"/>
    <col min="20" max="20" width="12" style="1" customWidth="1"/>
    <col min="21" max="21" width="11.7109375" style="1" customWidth="1"/>
    <col min="22" max="22" width="8.42578125" style="1" customWidth="1"/>
    <col min="23" max="254" width="9.140625" style="1" customWidth="1"/>
    <col min="255" max="16384" width="9.140625" style="1"/>
  </cols>
  <sheetData>
    <row r="1" spans="1:35" ht="16.5" customHeight="1" x14ac:dyDescent="0.25">
      <c r="K1" s="56" t="s">
        <v>58</v>
      </c>
      <c r="L1" s="56"/>
      <c r="M1" s="56"/>
      <c r="N1" s="56"/>
      <c r="O1" s="56"/>
      <c r="P1" s="56"/>
      <c r="Q1" s="56"/>
      <c r="R1" s="56"/>
      <c r="S1" s="56"/>
      <c r="T1" s="56"/>
      <c r="U1" s="14"/>
      <c r="V1" s="14"/>
      <c r="W1" s="14"/>
      <c r="X1" s="14"/>
      <c r="Y1" s="14"/>
      <c r="Z1" s="14"/>
      <c r="AI1" s="15"/>
    </row>
    <row r="2" spans="1:35" ht="16.5" customHeight="1" x14ac:dyDescent="0.25">
      <c r="K2" s="15" t="s">
        <v>57</v>
      </c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</row>
    <row r="3" spans="1:35" ht="16.5" customHeight="1" x14ac:dyDescent="0.25">
      <c r="K3" s="56" t="s">
        <v>62</v>
      </c>
      <c r="L3" s="56"/>
      <c r="M3" s="56"/>
      <c r="N3" s="56"/>
      <c r="O3" s="56"/>
      <c r="P3" s="56"/>
      <c r="Q3" s="56"/>
      <c r="R3" s="15"/>
      <c r="S3" s="15"/>
      <c r="T3" s="15"/>
      <c r="U3" s="15"/>
      <c r="V3" s="15"/>
      <c r="W3" s="15"/>
      <c r="Y3" s="56"/>
      <c r="Z3" s="56"/>
      <c r="AA3" s="56"/>
      <c r="AB3" s="56"/>
      <c r="AC3" s="56"/>
      <c r="AD3" s="56"/>
      <c r="AE3" s="56"/>
      <c r="AF3" s="14"/>
      <c r="AG3" s="14"/>
      <c r="AH3" s="14"/>
      <c r="AI3" s="14"/>
    </row>
    <row r="4" spans="1:35" ht="16.5" customHeight="1" x14ac:dyDescent="0.25">
      <c r="K4" s="56" t="s">
        <v>63</v>
      </c>
      <c r="L4" s="56"/>
      <c r="M4" s="56"/>
      <c r="N4" s="56"/>
      <c r="O4" s="56"/>
      <c r="P4" s="56"/>
      <c r="Q4" s="56"/>
      <c r="R4" s="15"/>
      <c r="S4" s="15"/>
      <c r="T4" s="15"/>
      <c r="U4" s="15"/>
      <c r="V4" s="15"/>
      <c r="W4" s="15"/>
      <c r="Y4" s="56"/>
      <c r="Z4" s="56"/>
      <c r="AA4" s="56"/>
      <c r="AB4" s="56"/>
      <c r="AC4" s="56"/>
      <c r="AD4" s="56"/>
      <c r="AE4" s="56"/>
      <c r="AF4" s="14"/>
      <c r="AG4" s="14"/>
      <c r="AH4" s="14"/>
      <c r="AI4" s="14"/>
    </row>
    <row r="5" spans="1:35" ht="12.75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13"/>
      <c r="K5" s="12"/>
      <c r="V5" s="2"/>
    </row>
    <row r="6" spans="1:35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3"/>
      <c r="K6" s="58" t="s">
        <v>61</v>
      </c>
      <c r="L6" s="58"/>
      <c r="M6" s="58"/>
      <c r="N6" s="58"/>
      <c r="O6" s="58"/>
      <c r="P6" s="58"/>
      <c r="Q6" s="58"/>
      <c r="R6" s="58"/>
      <c r="S6" s="58"/>
      <c r="T6" s="58"/>
      <c r="U6" s="58"/>
      <c r="V6" s="2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</row>
    <row r="7" spans="1:35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13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2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</row>
    <row r="8" spans="1:35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13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2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</row>
    <row r="9" spans="1:35" ht="61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13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2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</row>
    <row r="10" spans="1:35" ht="21.75" customHeight="1" x14ac:dyDescent="0.3">
      <c r="A10" s="2"/>
      <c r="B10" s="2"/>
      <c r="C10" s="2"/>
      <c r="D10" s="2"/>
      <c r="E10" s="2"/>
      <c r="F10" s="2"/>
      <c r="G10" s="2"/>
      <c r="H10" s="57" t="s">
        <v>56</v>
      </c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2"/>
      <c r="V10" s="2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</row>
    <row r="11" spans="1:35" ht="12.75" customHeight="1" x14ac:dyDescent="0.3">
      <c r="A11" s="2"/>
      <c r="B11" s="2"/>
      <c r="C11" s="2"/>
      <c r="D11" s="2"/>
      <c r="E11" s="2"/>
      <c r="F11" s="2"/>
      <c r="G11" s="2"/>
      <c r="H11" s="57" t="s">
        <v>55</v>
      </c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2"/>
      <c r="V11" s="2"/>
    </row>
    <row r="12" spans="1:35" ht="12.75" customHeight="1" x14ac:dyDescent="0.3">
      <c r="A12" s="2"/>
      <c r="B12" s="2"/>
      <c r="C12" s="2"/>
      <c r="D12" s="2"/>
      <c r="E12" s="2"/>
      <c r="F12" s="2"/>
      <c r="G12" s="2"/>
      <c r="H12" s="57" t="s">
        <v>59</v>
      </c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2"/>
      <c r="V12" s="2"/>
    </row>
    <row r="13" spans="1:35" ht="15.75" customHeight="1" x14ac:dyDescent="0.3">
      <c r="A13" s="2"/>
      <c r="B13" s="2"/>
      <c r="C13" s="2"/>
      <c r="D13" s="2"/>
      <c r="E13" s="2"/>
      <c r="F13" s="2"/>
      <c r="G13" s="2"/>
      <c r="H13" s="57" t="s">
        <v>60</v>
      </c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2"/>
      <c r="V13" s="2"/>
    </row>
    <row r="14" spans="1:35" ht="12.75" hidden="1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13"/>
      <c r="K14" s="12"/>
      <c r="L14" s="12"/>
      <c r="M14" s="12"/>
      <c r="N14" s="12"/>
      <c r="O14" s="12"/>
      <c r="P14" s="13"/>
      <c r="Q14" s="12"/>
      <c r="R14" s="2"/>
      <c r="S14" s="2"/>
      <c r="T14" s="2"/>
      <c r="U14" s="2"/>
      <c r="V14" s="2"/>
    </row>
    <row r="15" spans="1:35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13"/>
      <c r="K15" s="12"/>
      <c r="L15" s="12"/>
      <c r="M15" s="12"/>
      <c r="N15" s="12"/>
      <c r="O15" s="12"/>
      <c r="P15" s="13"/>
      <c r="Q15" s="12"/>
      <c r="R15" s="2"/>
      <c r="S15" s="2"/>
      <c r="T15" s="54" t="s">
        <v>54</v>
      </c>
      <c r="U15" s="54"/>
      <c r="V15" s="2"/>
    </row>
    <row r="16" spans="1:35" ht="19.5" customHeight="1" thickBot="1" x14ac:dyDescent="0.25">
      <c r="A16" s="2"/>
      <c r="B16" s="20" t="s">
        <v>53</v>
      </c>
      <c r="C16" s="21"/>
      <c r="D16" s="21"/>
      <c r="E16" s="21"/>
      <c r="F16" s="21"/>
      <c r="G16" s="21"/>
      <c r="H16" s="22"/>
      <c r="I16" s="23" t="s">
        <v>52</v>
      </c>
      <c r="J16" s="23" t="s">
        <v>51</v>
      </c>
      <c r="K16" s="23" t="s">
        <v>50</v>
      </c>
      <c r="L16" s="23" t="s">
        <v>49</v>
      </c>
      <c r="M16" s="23" t="s">
        <v>48</v>
      </c>
      <c r="N16" s="23" t="s">
        <v>47</v>
      </c>
      <c r="O16" s="23" t="s">
        <v>46</v>
      </c>
      <c r="P16" s="23">
        <v>2019</v>
      </c>
      <c r="Q16" s="23">
        <v>2019</v>
      </c>
      <c r="R16" s="23"/>
      <c r="S16" s="24"/>
      <c r="T16" s="23">
        <v>2020</v>
      </c>
      <c r="U16" s="23">
        <v>2021</v>
      </c>
      <c r="V16" s="11"/>
    </row>
    <row r="17" spans="1:22" ht="14.25" customHeight="1" x14ac:dyDescent="0.25">
      <c r="A17" s="6"/>
      <c r="B17" s="59" t="s">
        <v>45</v>
      </c>
      <c r="C17" s="59"/>
      <c r="D17" s="59"/>
      <c r="E17" s="59"/>
      <c r="F17" s="59"/>
      <c r="G17" s="59"/>
      <c r="H17" s="59"/>
      <c r="I17" s="25">
        <v>100</v>
      </c>
      <c r="J17" s="26">
        <v>1</v>
      </c>
      <c r="K17" s="26">
        <v>0</v>
      </c>
      <c r="L17" s="60"/>
      <c r="M17" s="60"/>
      <c r="N17" s="60"/>
      <c r="O17" s="60"/>
      <c r="P17" s="27">
        <v>0</v>
      </c>
      <c r="Q17" s="28">
        <f>SUM(Q18:Q23)</f>
        <v>58667.5</v>
      </c>
      <c r="R17" s="29">
        <v>0</v>
      </c>
      <c r="S17" s="30"/>
      <c r="T17" s="31">
        <v>44931.1</v>
      </c>
      <c r="U17" s="32">
        <v>45421.1</v>
      </c>
      <c r="V17" s="16" t="s">
        <v>2</v>
      </c>
    </row>
    <row r="18" spans="1:22" s="19" customFormat="1" ht="27.75" customHeight="1" x14ac:dyDescent="0.25">
      <c r="A18" s="17"/>
      <c r="B18" s="63" t="s">
        <v>44</v>
      </c>
      <c r="C18" s="63"/>
      <c r="D18" s="63"/>
      <c r="E18" s="63"/>
      <c r="F18" s="63"/>
      <c r="G18" s="63"/>
      <c r="H18" s="63"/>
      <c r="I18" s="33">
        <v>102</v>
      </c>
      <c r="J18" s="34">
        <v>1</v>
      </c>
      <c r="K18" s="34">
        <v>2</v>
      </c>
      <c r="L18" s="64"/>
      <c r="M18" s="64"/>
      <c r="N18" s="64"/>
      <c r="O18" s="64"/>
      <c r="P18" s="35">
        <v>0</v>
      </c>
      <c r="Q18" s="36">
        <v>1544.9</v>
      </c>
      <c r="R18" s="37">
        <v>0</v>
      </c>
      <c r="S18" s="38"/>
      <c r="T18" s="39">
        <v>1272</v>
      </c>
      <c r="U18" s="40">
        <v>1272</v>
      </c>
      <c r="V18" s="18" t="s">
        <v>2</v>
      </c>
    </row>
    <row r="19" spans="1:22" s="19" customFormat="1" ht="28.5" customHeight="1" x14ac:dyDescent="0.25">
      <c r="A19" s="17"/>
      <c r="B19" s="63" t="s">
        <v>43</v>
      </c>
      <c r="C19" s="63"/>
      <c r="D19" s="63"/>
      <c r="E19" s="63"/>
      <c r="F19" s="63"/>
      <c r="G19" s="63"/>
      <c r="H19" s="63"/>
      <c r="I19" s="33">
        <v>104</v>
      </c>
      <c r="J19" s="34">
        <v>1</v>
      </c>
      <c r="K19" s="34">
        <v>4</v>
      </c>
      <c r="L19" s="64"/>
      <c r="M19" s="64"/>
      <c r="N19" s="64"/>
      <c r="O19" s="64"/>
      <c r="P19" s="35">
        <v>0</v>
      </c>
      <c r="Q19" s="36">
        <v>16118.4</v>
      </c>
      <c r="R19" s="37">
        <v>0</v>
      </c>
      <c r="S19" s="38"/>
      <c r="T19" s="39">
        <v>15209.8</v>
      </c>
      <c r="U19" s="40">
        <v>15209.8</v>
      </c>
      <c r="V19" s="18" t="s">
        <v>2</v>
      </c>
    </row>
    <row r="20" spans="1:22" s="19" customFormat="1" ht="14.25" customHeight="1" x14ac:dyDescent="0.25">
      <c r="A20" s="17"/>
      <c r="B20" s="63" t="s">
        <v>42</v>
      </c>
      <c r="C20" s="63"/>
      <c r="D20" s="63"/>
      <c r="E20" s="63"/>
      <c r="F20" s="63"/>
      <c r="G20" s="63"/>
      <c r="H20" s="63"/>
      <c r="I20" s="33">
        <v>105</v>
      </c>
      <c r="J20" s="34">
        <v>1</v>
      </c>
      <c r="K20" s="34">
        <v>5</v>
      </c>
      <c r="L20" s="64"/>
      <c r="M20" s="64"/>
      <c r="N20" s="64"/>
      <c r="O20" s="64"/>
      <c r="P20" s="35">
        <v>0</v>
      </c>
      <c r="Q20" s="36">
        <v>3</v>
      </c>
      <c r="R20" s="37">
        <v>0</v>
      </c>
      <c r="S20" s="38"/>
      <c r="T20" s="39">
        <v>0</v>
      </c>
      <c r="U20" s="40">
        <v>0</v>
      </c>
      <c r="V20" s="18" t="s">
        <v>2</v>
      </c>
    </row>
    <row r="21" spans="1:22" s="19" customFormat="1" ht="28.5" customHeight="1" x14ac:dyDescent="0.25">
      <c r="A21" s="17"/>
      <c r="B21" s="63" t="s">
        <v>41</v>
      </c>
      <c r="C21" s="63"/>
      <c r="D21" s="63"/>
      <c r="E21" s="63"/>
      <c r="F21" s="63"/>
      <c r="G21" s="63"/>
      <c r="H21" s="63"/>
      <c r="I21" s="33">
        <v>106</v>
      </c>
      <c r="J21" s="34">
        <v>1</v>
      </c>
      <c r="K21" s="34">
        <v>6</v>
      </c>
      <c r="L21" s="64"/>
      <c r="M21" s="64"/>
      <c r="N21" s="64"/>
      <c r="O21" s="64"/>
      <c r="P21" s="35">
        <v>0</v>
      </c>
      <c r="Q21" s="36">
        <v>6985</v>
      </c>
      <c r="R21" s="37">
        <v>0</v>
      </c>
      <c r="S21" s="38"/>
      <c r="T21" s="39">
        <v>6579.5</v>
      </c>
      <c r="U21" s="40">
        <v>6577.5</v>
      </c>
      <c r="V21" s="18" t="s">
        <v>2</v>
      </c>
    </row>
    <row r="22" spans="1:22" s="19" customFormat="1" ht="14.25" customHeight="1" x14ac:dyDescent="0.25">
      <c r="A22" s="17"/>
      <c r="B22" s="63" t="s">
        <v>40</v>
      </c>
      <c r="C22" s="63"/>
      <c r="D22" s="63"/>
      <c r="E22" s="63"/>
      <c r="F22" s="63"/>
      <c r="G22" s="63"/>
      <c r="H22" s="63"/>
      <c r="I22" s="33">
        <v>111</v>
      </c>
      <c r="J22" s="34">
        <v>1</v>
      </c>
      <c r="K22" s="34">
        <v>11</v>
      </c>
      <c r="L22" s="64"/>
      <c r="M22" s="64"/>
      <c r="N22" s="64"/>
      <c r="O22" s="64"/>
      <c r="P22" s="35">
        <v>0</v>
      </c>
      <c r="Q22" s="36">
        <v>0</v>
      </c>
      <c r="R22" s="37">
        <v>0</v>
      </c>
      <c r="S22" s="38"/>
      <c r="T22" s="39">
        <v>150</v>
      </c>
      <c r="U22" s="40">
        <v>150</v>
      </c>
      <c r="V22" s="18" t="s">
        <v>2</v>
      </c>
    </row>
    <row r="23" spans="1:22" s="19" customFormat="1" ht="14.25" customHeight="1" x14ac:dyDescent="0.25">
      <c r="A23" s="17"/>
      <c r="B23" s="63" t="s">
        <v>39</v>
      </c>
      <c r="C23" s="63"/>
      <c r="D23" s="63"/>
      <c r="E23" s="63"/>
      <c r="F23" s="63"/>
      <c r="G23" s="63"/>
      <c r="H23" s="63"/>
      <c r="I23" s="33">
        <v>113</v>
      </c>
      <c r="J23" s="34">
        <v>1</v>
      </c>
      <c r="K23" s="34">
        <v>13</v>
      </c>
      <c r="L23" s="64"/>
      <c r="M23" s="64"/>
      <c r="N23" s="64"/>
      <c r="O23" s="64"/>
      <c r="P23" s="35">
        <v>0</v>
      </c>
      <c r="Q23" s="36">
        <v>34016.199999999997</v>
      </c>
      <c r="R23" s="37">
        <v>0</v>
      </c>
      <c r="S23" s="38"/>
      <c r="T23" s="39">
        <v>21719.8</v>
      </c>
      <c r="U23" s="40">
        <v>22211.8</v>
      </c>
      <c r="V23" s="18" t="s">
        <v>2</v>
      </c>
    </row>
    <row r="24" spans="1:22" ht="14.25" customHeight="1" x14ac:dyDescent="0.25">
      <c r="A24" s="6"/>
      <c r="B24" s="61" t="s">
        <v>38</v>
      </c>
      <c r="C24" s="61"/>
      <c r="D24" s="61"/>
      <c r="E24" s="61"/>
      <c r="F24" s="61"/>
      <c r="G24" s="61"/>
      <c r="H24" s="61"/>
      <c r="I24" s="33">
        <v>200</v>
      </c>
      <c r="J24" s="41">
        <v>2</v>
      </c>
      <c r="K24" s="41">
        <v>0</v>
      </c>
      <c r="L24" s="62"/>
      <c r="M24" s="62"/>
      <c r="N24" s="62"/>
      <c r="O24" s="62"/>
      <c r="P24" s="35">
        <v>0</v>
      </c>
      <c r="Q24" s="42">
        <v>1439</v>
      </c>
      <c r="R24" s="37">
        <v>0</v>
      </c>
      <c r="S24" s="38"/>
      <c r="T24" s="43">
        <v>1439</v>
      </c>
      <c r="U24" s="44">
        <v>1439</v>
      </c>
      <c r="V24" s="16" t="s">
        <v>2</v>
      </c>
    </row>
    <row r="25" spans="1:22" s="19" customFormat="1" ht="14.25" customHeight="1" x14ac:dyDescent="0.25">
      <c r="A25" s="17"/>
      <c r="B25" s="63" t="s">
        <v>37</v>
      </c>
      <c r="C25" s="63"/>
      <c r="D25" s="63"/>
      <c r="E25" s="63"/>
      <c r="F25" s="63"/>
      <c r="G25" s="63"/>
      <c r="H25" s="63"/>
      <c r="I25" s="33">
        <v>203</v>
      </c>
      <c r="J25" s="34">
        <v>2</v>
      </c>
      <c r="K25" s="34">
        <v>3</v>
      </c>
      <c r="L25" s="64"/>
      <c r="M25" s="64"/>
      <c r="N25" s="64"/>
      <c r="O25" s="64"/>
      <c r="P25" s="35">
        <v>0</v>
      </c>
      <c r="Q25" s="36">
        <v>1439</v>
      </c>
      <c r="R25" s="37">
        <v>0</v>
      </c>
      <c r="S25" s="38"/>
      <c r="T25" s="39">
        <v>1439</v>
      </c>
      <c r="U25" s="40">
        <v>1439</v>
      </c>
      <c r="V25" s="18" t="s">
        <v>2</v>
      </c>
    </row>
    <row r="26" spans="1:22" ht="26.25" customHeight="1" x14ac:dyDescent="0.25">
      <c r="A26" s="6"/>
      <c r="B26" s="61" t="s">
        <v>36</v>
      </c>
      <c r="C26" s="61"/>
      <c r="D26" s="61"/>
      <c r="E26" s="61"/>
      <c r="F26" s="61"/>
      <c r="G26" s="61"/>
      <c r="H26" s="61"/>
      <c r="I26" s="33">
        <v>300</v>
      </c>
      <c r="J26" s="41">
        <v>3</v>
      </c>
      <c r="K26" s="41">
        <v>0</v>
      </c>
      <c r="L26" s="62"/>
      <c r="M26" s="62"/>
      <c r="N26" s="62"/>
      <c r="O26" s="62"/>
      <c r="P26" s="35">
        <v>0</v>
      </c>
      <c r="Q26" s="42">
        <f>SUM(Q27:Q29)</f>
        <v>2321.3000000000002</v>
      </c>
      <c r="R26" s="37">
        <v>0</v>
      </c>
      <c r="S26" s="38"/>
      <c r="T26" s="43">
        <v>1669.7</v>
      </c>
      <c r="U26" s="44">
        <v>1679.7</v>
      </c>
      <c r="V26" s="16" t="s">
        <v>2</v>
      </c>
    </row>
    <row r="27" spans="1:22" s="19" customFormat="1" ht="14.25" customHeight="1" x14ac:dyDescent="0.25">
      <c r="A27" s="17"/>
      <c r="B27" s="63" t="s">
        <v>35</v>
      </c>
      <c r="C27" s="63"/>
      <c r="D27" s="63"/>
      <c r="E27" s="63"/>
      <c r="F27" s="63"/>
      <c r="G27" s="63"/>
      <c r="H27" s="63"/>
      <c r="I27" s="33">
        <v>304</v>
      </c>
      <c r="J27" s="34">
        <v>3</v>
      </c>
      <c r="K27" s="34">
        <v>4</v>
      </c>
      <c r="L27" s="64"/>
      <c r="M27" s="64"/>
      <c r="N27" s="64"/>
      <c r="O27" s="64"/>
      <c r="P27" s="35">
        <v>0</v>
      </c>
      <c r="Q27" s="36">
        <v>600.4</v>
      </c>
      <c r="R27" s="37">
        <v>0</v>
      </c>
      <c r="S27" s="38"/>
      <c r="T27" s="39">
        <v>600.4</v>
      </c>
      <c r="U27" s="40">
        <v>600.4</v>
      </c>
      <c r="V27" s="18" t="s">
        <v>2</v>
      </c>
    </row>
    <row r="28" spans="1:22" s="19" customFormat="1" ht="27" customHeight="1" x14ac:dyDescent="0.25">
      <c r="A28" s="17"/>
      <c r="B28" s="63" t="s">
        <v>34</v>
      </c>
      <c r="C28" s="63"/>
      <c r="D28" s="63"/>
      <c r="E28" s="63"/>
      <c r="F28" s="63"/>
      <c r="G28" s="63"/>
      <c r="H28" s="63"/>
      <c r="I28" s="33">
        <v>309</v>
      </c>
      <c r="J28" s="34">
        <v>3</v>
      </c>
      <c r="K28" s="34">
        <v>9</v>
      </c>
      <c r="L28" s="64"/>
      <c r="M28" s="64"/>
      <c r="N28" s="64"/>
      <c r="O28" s="64"/>
      <c r="P28" s="35">
        <v>0</v>
      </c>
      <c r="Q28" s="36">
        <v>1598.1</v>
      </c>
      <c r="R28" s="37">
        <v>0</v>
      </c>
      <c r="S28" s="38"/>
      <c r="T28" s="39">
        <v>1059.3</v>
      </c>
      <c r="U28" s="40">
        <v>1059.3</v>
      </c>
      <c r="V28" s="18" t="s">
        <v>2</v>
      </c>
    </row>
    <row r="29" spans="1:22" s="19" customFormat="1" ht="28.5" customHeight="1" x14ac:dyDescent="0.25">
      <c r="A29" s="17"/>
      <c r="B29" s="63" t="s">
        <v>33</v>
      </c>
      <c r="C29" s="63"/>
      <c r="D29" s="63"/>
      <c r="E29" s="63"/>
      <c r="F29" s="63"/>
      <c r="G29" s="63"/>
      <c r="H29" s="63"/>
      <c r="I29" s="33">
        <v>314</v>
      </c>
      <c r="J29" s="34">
        <v>3</v>
      </c>
      <c r="K29" s="34">
        <v>14</v>
      </c>
      <c r="L29" s="64"/>
      <c r="M29" s="64"/>
      <c r="N29" s="64"/>
      <c r="O29" s="64"/>
      <c r="P29" s="35">
        <v>0</v>
      </c>
      <c r="Q29" s="36">
        <v>122.8</v>
      </c>
      <c r="R29" s="37">
        <v>0</v>
      </c>
      <c r="S29" s="38"/>
      <c r="T29" s="39">
        <v>10</v>
      </c>
      <c r="U29" s="40">
        <v>20</v>
      </c>
      <c r="V29" s="18" t="s">
        <v>2</v>
      </c>
    </row>
    <row r="30" spans="1:22" ht="14.25" customHeight="1" x14ac:dyDescent="0.25">
      <c r="A30" s="6"/>
      <c r="B30" s="61" t="s">
        <v>32</v>
      </c>
      <c r="C30" s="61"/>
      <c r="D30" s="61"/>
      <c r="E30" s="61"/>
      <c r="F30" s="61"/>
      <c r="G30" s="61"/>
      <c r="H30" s="61"/>
      <c r="I30" s="33">
        <v>400</v>
      </c>
      <c r="J30" s="41">
        <v>4</v>
      </c>
      <c r="K30" s="41">
        <v>0</v>
      </c>
      <c r="L30" s="62"/>
      <c r="M30" s="62"/>
      <c r="N30" s="62"/>
      <c r="O30" s="62"/>
      <c r="P30" s="35">
        <v>0</v>
      </c>
      <c r="Q30" s="42">
        <f>SUM(Q31:Q33)</f>
        <v>3558.7000000000003</v>
      </c>
      <c r="R30" s="37">
        <v>0</v>
      </c>
      <c r="S30" s="38"/>
      <c r="T30" s="43">
        <v>2222.4</v>
      </c>
      <c r="U30" s="44">
        <v>2237.4</v>
      </c>
      <c r="V30" s="16" t="s">
        <v>2</v>
      </c>
    </row>
    <row r="31" spans="1:22" s="19" customFormat="1" ht="14.25" customHeight="1" x14ac:dyDescent="0.25">
      <c r="A31" s="17"/>
      <c r="B31" s="63" t="s">
        <v>31</v>
      </c>
      <c r="C31" s="63"/>
      <c r="D31" s="63"/>
      <c r="E31" s="63"/>
      <c r="F31" s="63"/>
      <c r="G31" s="63"/>
      <c r="H31" s="63"/>
      <c r="I31" s="33">
        <v>405</v>
      </c>
      <c r="J31" s="34">
        <v>4</v>
      </c>
      <c r="K31" s="34">
        <v>5</v>
      </c>
      <c r="L31" s="64"/>
      <c r="M31" s="64"/>
      <c r="N31" s="64"/>
      <c r="O31" s="64"/>
      <c r="P31" s="35">
        <v>0</v>
      </c>
      <c r="Q31" s="36">
        <v>100.4</v>
      </c>
      <c r="R31" s="37">
        <v>0</v>
      </c>
      <c r="S31" s="38"/>
      <c r="T31" s="39">
        <v>100.4</v>
      </c>
      <c r="U31" s="40">
        <v>100.4</v>
      </c>
      <c r="V31" s="18" t="s">
        <v>2</v>
      </c>
    </row>
    <row r="32" spans="1:22" s="19" customFormat="1" ht="14.25" customHeight="1" x14ac:dyDescent="0.25">
      <c r="A32" s="17"/>
      <c r="B32" s="63" t="s">
        <v>30</v>
      </c>
      <c r="C32" s="63"/>
      <c r="D32" s="63"/>
      <c r="E32" s="63"/>
      <c r="F32" s="63"/>
      <c r="G32" s="63"/>
      <c r="H32" s="63"/>
      <c r="I32" s="33">
        <v>408</v>
      </c>
      <c r="J32" s="34">
        <v>4</v>
      </c>
      <c r="K32" s="34">
        <v>8</v>
      </c>
      <c r="L32" s="64"/>
      <c r="M32" s="64"/>
      <c r="N32" s="64"/>
      <c r="O32" s="64"/>
      <c r="P32" s="35">
        <v>0</v>
      </c>
      <c r="Q32" s="36">
        <v>430</v>
      </c>
      <c r="R32" s="37">
        <v>0</v>
      </c>
      <c r="S32" s="38"/>
      <c r="T32" s="39">
        <v>0</v>
      </c>
      <c r="U32" s="40">
        <v>0</v>
      </c>
      <c r="V32" s="18" t="s">
        <v>2</v>
      </c>
    </row>
    <row r="33" spans="1:22" s="19" customFormat="1" ht="14.25" customHeight="1" x14ac:dyDescent="0.25">
      <c r="A33" s="17"/>
      <c r="B33" s="63" t="s">
        <v>29</v>
      </c>
      <c r="C33" s="63"/>
      <c r="D33" s="63"/>
      <c r="E33" s="63"/>
      <c r="F33" s="63"/>
      <c r="G33" s="63"/>
      <c r="H33" s="63"/>
      <c r="I33" s="33">
        <v>412</v>
      </c>
      <c r="J33" s="34">
        <v>4</v>
      </c>
      <c r="K33" s="34">
        <v>12</v>
      </c>
      <c r="L33" s="64"/>
      <c r="M33" s="64"/>
      <c r="N33" s="64"/>
      <c r="O33" s="64"/>
      <c r="P33" s="35">
        <v>0</v>
      </c>
      <c r="Q33" s="36">
        <v>3028.3</v>
      </c>
      <c r="R33" s="37">
        <v>0</v>
      </c>
      <c r="S33" s="38"/>
      <c r="T33" s="39">
        <v>2122</v>
      </c>
      <c r="U33" s="40">
        <v>2137</v>
      </c>
      <c r="V33" s="18" t="s">
        <v>2</v>
      </c>
    </row>
    <row r="34" spans="1:22" ht="14.25" customHeight="1" x14ac:dyDescent="0.25">
      <c r="A34" s="6"/>
      <c r="B34" s="61" t="s">
        <v>28</v>
      </c>
      <c r="C34" s="61"/>
      <c r="D34" s="61"/>
      <c r="E34" s="61"/>
      <c r="F34" s="61"/>
      <c r="G34" s="61"/>
      <c r="H34" s="61"/>
      <c r="I34" s="33">
        <v>500</v>
      </c>
      <c r="J34" s="41">
        <v>5</v>
      </c>
      <c r="K34" s="41">
        <v>0</v>
      </c>
      <c r="L34" s="62"/>
      <c r="M34" s="62"/>
      <c r="N34" s="62"/>
      <c r="O34" s="62"/>
      <c r="P34" s="35">
        <v>0</v>
      </c>
      <c r="Q34" s="42">
        <v>1300.7</v>
      </c>
      <c r="R34" s="37">
        <v>0</v>
      </c>
      <c r="S34" s="38"/>
      <c r="T34" s="43">
        <v>1300.7</v>
      </c>
      <c r="U34" s="44">
        <v>1300.7</v>
      </c>
      <c r="V34" s="16" t="s">
        <v>2</v>
      </c>
    </row>
    <row r="35" spans="1:22" s="19" customFormat="1" ht="14.25" customHeight="1" x14ac:dyDescent="0.25">
      <c r="A35" s="17"/>
      <c r="B35" s="63" t="s">
        <v>27</v>
      </c>
      <c r="C35" s="63"/>
      <c r="D35" s="63"/>
      <c r="E35" s="63"/>
      <c r="F35" s="63"/>
      <c r="G35" s="63"/>
      <c r="H35" s="63"/>
      <c r="I35" s="33">
        <v>501</v>
      </c>
      <c r="J35" s="34">
        <v>5</v>
      </c>
      <c r="K35" s="34">
        <v>1</v>
      </c>
      <c r="L35" s="64"/>
      <c r="M35" s="64"/>
      <c r="N35" s="64"/>
      <c r="O35" s="64"/>
      <c r="P35" s="35">
        <v>0</v>
      </c>
      <c r="Q35" s="36">
        <v>1300.7</v>
      </c>
      <c r="R35" s="37">
        <v>0</v>
      </c>
      <c r="S35" s="38"/>
      <c r="T35" s="39">
        <v>1300.7</v>
      </c>
      <c r="U35" s="40">
        <v>1300.7</v>
      </c>
      <c r="V35" s="18" t="s">
        <v>2</v>
      </c>
    </row>
    <row r="36" spans="1:22" ht="14.25" customHeight="1" x14ac:dyDescent="0.25">
      <c r="A36" s="6"/>
      <c r="B36" s="61" t="s">
        <v>26</v>
      </c>
      <c r="C36" s="61"/>
      <c r="D36" s="61"/>
      <c r="E36" s="61"/>
      <c r="F36" s="61"/>
      <c r="G36" s="61"/>
      <c r="H36" s="61"/>
      <c r="I36" s="33">
        <v>600</v>
      </c>
      <c r="J36" s="41">
        <v>6</v>
      </c>
      <c r="K36" s="41">
        <v>0</v>
      </c>
      <c r="L36" s="62"/>
      <c r="M36" s="62"/>
      <c r="N36" s="62"/>
      <c r="O36" s="62"/>
      <c r="P36" s="35">
        <v>0</v>
      </c>
      <c r="Q36" s="42">
        <v>30</v>
      </c>
      <c r="R36" s="37">
        <v>0</v>
      </c>
      <c r="S36" s="38"/>
      <c r="T36" s="43">
        <v>30</v>
      </c>
      <c r="U36" s="44">
        <v>30</v>
      </c>
      <c r="V36" s="16" t="s">
        <v>2</v>
      </c>
    </row>
    <row r="37" spans="1:22" s="19" customFormat="1" ht="14.25" customHeight="1" x14ac:dyDescent="0.25">
      <c r="A37" s="17"/>
      <c r="B37" s="63" t="s">
        <v>25</v>
      </c>
      <c r="C37" s="63"/>
      <c r="D37" s="63"/>
      <c r="E37" s="63"/>
      <c r="F37" s="63"/>
      <c r="G37" s="63"/>
      <c r="H37" s="63"/>
      <c r="I37" s="33">
        <v>605</v>
      </c>
      <c r="J37" s="34">
        <v>6</v>
      </c>
      <c r="K37" s="34">
        <v>5</v>
      </c>
      <c r="L37" s="64"/>
      <c r="M37" s="64"/>
      <c r="N37" s="64"/>
      <c r="O37" s="64"/>
      <c r="P37" s="35">
        <v>0</v>
      </c>
      <c r="Q37" s="36">
        <v>30</v>
      </c>
      <c r="R37" s="37">
        <v>0</v>
      </c>
      <c r="S37" s="38"/>
      <c r="T37" s="39">
        <v>30</v>
      </c>
      <c r="U37" s="40">
        <v>30</v>
      </c>
      <c r="V37" s="18" t="s">
        <v>2</v>
      </c>
    </row>
    <row r="38" spans="1:22" ht="14.25" customHeight="1" x14ac:dyDescent="0.25">
      <c r="A38" s="6"/>
      <c r="B38" s="61" t="s">
        <v>24</v>
      </c>
      <c r="C38" s="61"/>
      <c r="D38" s="61"/>
      <c r="E38" s="61"/>
      <c r="F38" s="61"/>
      <c r="G38" s="61"/>
      <c r="H38" s="61"/>
      <c r="I38" s="33">
        <v>700</v>
      </c>
      <c r="J38" s="41">
        <v>7</v>
      </c>
      <c r="K38" s="41">
        <v>0</v>
      </c>
      <c r="L38" s="62"/>
      <c r="M38" s="62"/>
      <c r="N38" s="62"/>
      <c r="O38" s="62"/>
      <c r="P38" s="35">
        <v>0</v>
      </c>
      <c r="Q38" s="42">
        <f>SUM(Q39:Q43)</f>
        <v>230840</v>
      </c>
      <c r="R38" s="37">
        <v>0</v>
      </c>
      <c r="S38" s="38"/>
      <c r="T38" s="43">
        <v>183418.3</v>
      </c>
      <c r="U38" s="44">
        <v>183022.3</v>
      </c>
      <c r="V38" s="16" t="s">
        <v>2</v>
      </c>
    </row>
    <row r="39" spans="1:22" s="19" customFormat="1" ht="14.25" customHeight="1" x14ac:dyDescent="0.25">
      <c r="A39" s="17"/>
      <c r="B39" s="63" t="s">
        <v>23</v>
      </c>
      <c r="C39" s="63"/>
      <c r="D39" s="63"/>
      <c r="E39" s="63"/>
      <c r="F39" s="63"/>
      <c r="G39" s="63"/>
      <c r="H39" s="63"/>
      <c r="I39" s="33">
        <v>701</v>
      </c>
      <c r="J39" s="34">
        <v>7</v>
      </c>
      <c r="K39" s="34">
        <v>1</v>
      </c>
      <c r="L39" s="64"/>
      <c r="M39" s="64"/>
      <c r="N39" s="64"/>
      <c r="O39" s="64"/>
      <c r="P39" s="35">
        <v>0</v>
      </c>
      <c r="Q39" s="36">
        <v>41369.699999999997</v>
      </c>
      <c r="R39" s="37">
        <v>0</v>
      </c>
      <c r="S39" s="38"/>
      <c r="T39" s="39">
        <v>33987.9</v>
      </c>
      <c r="U39" s="40">
        <v>34924.5</v>
      </c>
      <c r="V39" s="18" t="s">
        <v>2</v>
      </c>
    </row>
    <row r="40" spans="1:22" s="19" customFormat="1" ht="14.25" customHeight="1" x14ac:dyDescent="0.25">
      <c r="A40" s="17"/>
      <c r="B40" s="63" t="s">
        <v>22</v>
      </c>
      <c r="C40" s="63"/>
      <c r="D40" s="63"/>
      <c r="E40" s="63"/>
      <c r="F40" s="63"/>
      <c r="G40" s="63"/>
      <c r="H40" s="63"/>
      <c r="I40" s="33">
        <v>702</v>
      </c>
      <c r="J40" s="34">
        <v>7</v>
      </c>
      <c r="K40" s="34">
        <v>2</v>
      </c>
      <c r="L40" s="64"/>
      <c r="M40" s="64"/>
      <c r="N40" s="64"/>
      <c r="O40" s="64"/>
      <c r="P40" s="35">
        <v>0</v>
      </c>
      <c r="Q40" s="36">
        <v>155744</v>
      </c>
      <c r="R40" s="37">
        <v>0</v>
      </c>
      <c r="S40" s="38"/>
      <c r="T40" s="39">
        <v>118983.6</v>
      </c>
      <c r="U40" s="40">
        <v>117465.5</v>
      </c>
      <c r="V40" s="18" t="s">
        <v>2</v>
      </c>
    </row>
    <row r="41" spans="1:22" s="19" customFormat="1" ht="14.25" customHeight="1" x14ac:dyDescent="0.25">
      <c r="A41" s="17"/>
      <c r="B41" s="63" t="s">
        <v>21</v>
      </c>
      <c r="C41" s="63"/>
      <c r="D41" s="63"/>
      <c r="E41" s="63"/>
      <c r="F41" s="63"/>
      <c r="G41" s="63"/>
      <c r="H41" s="63"/>
      <c r="I41" s="33">
        <v>703</v>
      </c>
      <c r="J41" s="34">
        <v>7</v>
      </c>
      <c r="K41" s="34">
        <v>3</v>
      </c>
      <c r="L41" s="64"/>
      <c r="M41" s="64"/>
      <c r="N41" s="64"/>
      <c r="O41" s="64"/>
      <c r="P41" s="35">
        <v>0</v>
      </c>
      <c r="Q41" s="36">
        <v>28418.9</v>
      </c>
      <c r="R41" s="37">
        <v>0</v>
      </c>
      <c r="S41" s="38"/>
      <c r="T41" s="39">
        <v>26012</v>
      </c>
      <c r="U41" s="40">
        <v>26112</v>
      </c>
      <c r="V41" s="18" t="s">
        <v>2</v>
      </c>
    </row>
    <row r="42" spans="1:22" s="19" customFormat="1" ht="14.25" customHeight="1" x14ac:dyDescent="0.25">
      <c r="A42" s="17"/>
      <c r="B42" s="63" t="s">
        <v>20</v>
      </c>
      <c r="C42" s="63"/>
      <c r="D42" s="63"/>
      <c r="E42" s="63"/>
      <c r="F42" s="63"/>
      <c r="G42" s="63"/>
      <c r="H42" s="63"/>
      <c r="I42" s="33">
        <v>707</v>
      </c>
      <c r="J42" s="34">
        <v>7</v>
      </c>
      <c r="K42" s="34">
        <v>7</v>
      </c>
      <c r="L42" s="64"/>
      <c r="M42" s="64"/>
      <c r="N42" s="64"/>
      <c r="O42" s="64"/>
      <c r="P42" s="35">
        <v>0</v>
      </c>
      <c r="Q42" s="36">
        <v>800</v>
      </c>
      <c r="R42" s="37">
        <v>0</v>
      </c>
      <c r="S42" s="38"/>
      <c r="T42" s="39">
        <v>350</v>
      </c>
      <c r="U42" s="40">
        <v>360</v>
      </c>
      <c r="V42" s="18" t="s">
        <v>2</v>
      </c>
    </row>
    <row r="43" spans="1:22" s="19" customFormat="1" ht="14.25" customHeight="1" x14ac:dyDescent="0.25">
      <c r="A43" s="17"/>
      <c r="B43" s="63" t="s">
        <v>19</v>
      </c>
      <c r="C43" s="63"/>
      <c r="D43" s="63"/>
      <c r="E43" s="63"/>
      <c r="F43" s="63"/>
      <c r="G43" s="63"/>
      <c r="H43" s="63"/>
      <c r="I43" s="33">
        <v>709</v>
      </c>
      <c r="J43" s="34">
        <v>7</v>
      </c>
      <c r="K43" s="34">
        <v>9</v>
      </c>
      <c r="L43" s="64"/>
      <c r="M43" s="64"/>
      <c r="N43" s="64"/>
      <c r="O43" s="64"/>
      <c r="P43" s="35">
        <v>0</v>
      </c>
      <c r="Q43" s="36">
        <v>4507.3999999999996</v>
      </c>
      <c r="R43" s="37">
        <v>0</v>
      </c>
      <c r="S43" s="38"/>
      <c r="T43" s="39">
        <v>4084.8</v>
      </c>
      <c r="U43" s="40">
        <v>4160.3</v>
      </c>
      <c r="V43" s="18" t="s">
        <v>2</v>
      </c>
    </row>
    <row r="44" spans="1:22" ht="14.25" customHeight="1" x14ac:dyDescent="0.25">
      <c r="A44" s="6"/>
      <c r="B44" s="61" t="s">
        <v>18</v>
      </c>
      <c r="C44" s="61"/>
      <c r="D44" s="61"/>
      <c r="E44" s="61"/>
      <c r="F44" s="61"/>
      <c r="G44" s="61"/>
      <c r="H44" s="61"/>
      <c r="I44" s="33">
        <v>800</v>
      </c>
      <c r="J44" s="41">
        <v>8</v>
      </c>
      <c r="K44" s="41">
        <v>0</v>
      </c>
      <c r="L44" s="62"/>
      <c r="M44" s="62"/>
      <c r="N44" s="62"/>
      <c r="O44" s="62"/>
      <c r="P44" s="35">
        <v>0</v>
      </c>
      <c r="Q44" s="42">
        <f>SUM(Q45:Q46)</f>
        <v>44222.6</v>
      </c>
      <c r="R44" s="37">
        <v>0</v>
      </c>
      <c r="S44" s="38"/>
      <c r="T44" s="43">
        <v>38207.800000000003</v>
      </c>
      <c r="U44" s="44">
        <v>39200</v>
      </c>
      <c r="V44" s="16" t="s">
        <v>2</v>
      </c>
    </row>
    <row r="45" spans="1:22" s="19" customFormat="1" ht="14.25" customHeight="1" x14ac:dyDescent="0.25">
      <c r="A45" s="17"/>
      <c r="B45" s="63" t="s">
        <v>17</v>
      </c>
      <c r="C45" s="63"/>
      <c r="D45" s="63"/>
      <c r="E45" s="63"/>
      <c r="F45" s="63"/>
      <c r="G45" s="63"/>
      <c r="H45" s="63"/>
      <c r="I45" s="33">
        <v>801</v>
      </c>
      <c r="J45" s="34">
        <v>8</v>
      </c>
      <c r="K45" s="34">
        <v>1</v>
      </c>
      <c r="L45" s="64"/>
      <c r="M45" s="64"/>
      <c r="N45" s="64"/>
      <c r="O45" s="64"/>
      <c r="P45" s="35">
        <v>0</v>
      </c>
      <c r="Q45" s="36">
        <v>35248</v>
      </c>
      <c r="R45" s="37">
        <v>0</v>
      </c>
      <c r="S45" s="38"/>
      <c r="T45" s="39">
        <v>29251.7</v>
      </c>
      <c r="U45" s="40">
        <v>30243.9</v>
      </c>
      <c r="V45" s="18" t="s">
        <v>2</v>
      </c>
    </row>
    <row r="46" spans="1:22" s="19" customFormat="1" ht="14.25" customHeight="1" x14ac:dyDescent="0.25">
      <c r="A46" s="17"/>
      <c r="B46" s="63" t="s">
        <v>16</v>
      </c>
      <c r="C46" s="63"/>
      <c r="D46" s="63"/>
      <c r="E46" s="63"/>
      <c r="F46" s="63"/>
      <c r="G46" s="63"/>
      <c r="H46" s="63"/>
      <c r="I46" s="33">
        <v>804</v>
      </c>
      <c r="J46" s="34">
        <v>8</v>
      </c>
      <c r="K46" s="34">
        <v>4</v>
      </c>
      <c r="L46" s="64"/>
      <c r="M46" s="64"/>
      <c r="N46" s="64"/>
      <c r="O46" s="64"/>
      <c r="P46" s="35">
        <v>0</v>
      </c>
      <c r="Q46" s="36">
        <v>8974.6</v>
      </c>
      <c r="R46" s="37">
        <v>0</v>
      </c>
      <c r="S46" s="38"/>
      <c r="T46" s="39">
        <v>8956.1</v>
      </c>
      <c r="U46" s="40">
        <v>8956.1</v>
      </c>
      <c r="V46" s="18" t="s">
        <v>2</v>
      </c>
    </row>
    <row r="47" spans="1:22" ht="14.25" customHeight="1" x14ac:dyDescent="0.25">
      <c r="A47" s="6"/>
      <c r="B47" s="61" t="s">
        <v>15</v>
      </c>
      <c r="C47" s="61"/>
      <c r="D47" s="61"/>
      <c r="E47" s="61"/>
      <c r="F47" s="61"/>
      <c r="G47" s="61"/>
      <c r="H47" s="61"/>
      <c r="I47" s="33">
        <v>1000</v>
      </c>
      <c r="J47" s="41">
        <v>10</v>
      </c>
      <c r="K47" s="41">
        <v>0</v>
      </c>
      <c r="L47" s="62"/>
      <c r="M47" s="62"/>
      <c r="N47" s="62"/>
      <c r="O47" s="62"/>
      <c r="P47" s="35">
        <v>0</v>
      </c>
      <c r="Q47" s="42">
        <f>SUM(Q48:Q51)</f>
        <v>31474.9</v>
      </c>
      <c r="R47" s="37">
        <v>0</v>
      </c>
      <c r="S47" s="38"/>
      <c r="T47" s="43">
        <v>13823.1</v>
      </c>
      <c r="U47" s="44">
        <v>13828.1</v>
      </c>
      <c r="V47" s="16" t="s">
        <v>2</v>
      </c>
    </row>
    <row r="48" spans="1:22" s="19" customFormat="1" ht="14.25" customHeight="1" x14ac:dyDescent="0.25">
      <c r="A48" s="17"/>
      <c r="B48" s="63" t="s">
        <v>14</v>
      </c>
      <c r="C48" s="63"/>
      <c r="D48" s="63"/>
      <c r="E48" s="63"/>
      <c r="F48" s="63"/>
      <c r="G48" s="63"/>
      <c r="H48" s="63"/>
      <c r="I48" s="33">
        <v>1001</v>
      </c>
      <c r="J48" s="34">
        <v>10</v>
      </c>
      <c r="K48" s="34">
        <v>1</v>
      </c>
      <c r="L48" s="64"/>
      <c r="M48" s="64"/>
      <c r="N48" s="64"/>
      <c r="O48" s="64"/>
      <c r="P48" s="35">
        <v>0</v>
      </c>
      <c r="Q48" s="36">
        <v>1506.1</v>
      </c>
      <c r="R48" s="37">
        <v>0</v>
      </c>
      <c r="S48" s="38"/>
      <c r="T48" s="39">
        <v>1100</v>
      </c>
      <c r="U48" s="40">
        <v>1100</v>
      </c>
      <c r="V48" s="18" t="s">
        <v>2</v>
      </c>
    </row>
    <row r="49" spans="1:22" s="19" customFormat="1" ht="14.25" customHeight="1" x14ac:dyDescent="0.25">
      <c r="A49" s="17"/>
      <c r="B49" s="63" t="s">
        <v>13</v>
      </c>
      <c r="C49" s="63"/>
      <c r="D49" s="63"/>
      <c r="E49" s="63"/>
      <c r="F49" s="63"/>
      <c r="G49" s="63"/>
      <c r="H49" s="63"/>
      <c r="I49" s="33">
        <v>1003</v>
      </c>
      <c r="J49" s="34">
        <v>10</v>
      </c>
      <c r="K49" s="34">
        <v>3</v>
      </c>
      <c r="L49" s="64"/>
      <c r="M49" s="64"/>
      <c r="N49" s="64"/>
      <c r="O49" s="64"/>
      <c r="P49" s="35">
        <v>0</v>
      </c>
      <c r="Q49" s="36">
        <v>11001.1</v>
      </c>
      <c r="R49" s="37">
        <v>0</v>
      </c>
      <c r="S49" s="38"/>
      <c r="T49" s="39">
        <v>500</v>
      </c>
      <c r="U49" s="40">
        <v>500</v>
      </c>
      <c r="V49" s="18" t="s">
        <v>2</v>
      </c>
    </row>
    <row r="50" spans="1:22" s="19" customFormat="1" ht="14.25" customHeight="1" x14ac:dyDescent="0.25">
      <c r="A50" s="17"/>
      <c r="B50" s="63" t="s">
        <v>12</v>
      </c>
      <c r="C50" s="63"/>
      <c r="D50" s="63"/>
      <c r="E50" s="63"/>
      <c r="F50" s="63"/>
      <c r="G50" s="63"/>
      <c r="H50" s="63"/>
      <c r="I50" s="33">
        <v>1004</v>
      </c>
      <c r="J50" s="34">
        <v>10</v>
      </c>
      <c r="K50" s="34">
        <v>4</v>
      </c>
      <c r="L50" s="64"/>
      <c r="M50" s="64"/>
      <c r="N50" s="64"/>
      <c r="O50" s="64"/>
      <c r="P50" s="35">
        <v>0</v>
      </c>
      <c r="Q50" s="36">
        <v>18732.7</v>
      </c>
      <c r="R50" s="37">
        <v>0</v>
      </c>
      <c r="S50" s="38"/>
      <c r="T50" s="39">
        <v>11979.1</v>
      </c>
      <c r="U50" s="40">
        <v>11984.1</v>
      </c>
      <c r="V50" s="18" t="s">
        <v>2</v>
      </c>
    </row>
    <row r="51" spans="1:22" s="19" customFormat="1" ht="14.25" customHeight="1" x14ac:dyDescent="0.25">
      <c r="A51" s="17"/>
      <c r="B51" s="63" t="s">
        <v>11</v>
      </c>
      <c r="C51" s="63"/>
      <c r="D51" s="63"/>
      <c r="E51" s="63"/>
      <c r="F51" s="63"/>
      <c r="G51" s="63"/>
      <c r="H51" s="63"/>
      <c r="I51" s="33">
        <v>1006</v>
      </c>
      <c r="J51" s="34">
        <v>10</v>
      </c>
      <c r="K51" s="34">
        <v>6</v>
      </c>
      <c r="L51" s="64"/>
      <c r="M51" s="64"/>
      <c r="N51" s="64"/>
      <c r="O51" s="64"/>
      <c r="P51" s="35">
        <v>0</v>
      </c>
      <c r="Q51" s="36">
        <v>235</v>
      </c>
      <c r="R51" s="37">
        <v>0</v>
      </c>
      <c r="S51" s="38"/>
      <c r="T51" s="39">
        <v>244</v>
      </c>
      <c r="U51" s="40">
        <v>244</v>
      </c>
      <c r="V51" s="18" t="s">
        <v>2</v>
      </c>
    </row>
    <row r="52" spans="1:22" ht="14.25" customHeight="1" x14ac:dyDescent="0.25">
      <c r="A52" s="6"/>
      <c r="B52" s="61" t="s">
        <v>10</v>
      </c>
      <c r="C52" s="61"/>
      <c r="D52" s="61"/>
      <c r="E52" s="61"/>
      <c r="F52" s="61"/>
      <c r="G52" s="61"/>
      <c r="H52" s="61"/>
      <c r="I52" s="33">
        <v>1100</v>
      </c>
      <c r="J52" s="41">
        <v>11</v>
      </c>
      <c r="K52" s="41">
        <v>0</v>
      </c>
      <c r="L52" s="62"/>
      <c r="M52" s="62"/>
      <c r="N52" s="62"/>
      <c r="O52" s="62"/>
      <c r="P52" s="35">
        <v>0</v>
      </c>
      <c r="Q52" s="42">
        <v>500</v>
      </c>
      <c r="R52" s="37">
        <v>0</v>
      </c>
      <c r="S52" s="38"/>
      <c r="T52" s="43">
        <v>350</v>
      </c>
      <c r="U52" s="44">
        <v>500</v>
      </c>
      <c r="V52" s="16" t="s">
        <v>2</v>
      </c>
    </row>
    <row r="53" spans="1:22" s="19" customFormat="1" ht="14.25" customHeight="1" x14ac:dyDescent="0.25">
      <c r="A53" s="17"/>
      <c r="B53" s="63" t="s">
        <v>9</v>
      </c>
      <c r="C53" s="63"/>
      <c r="D53" s="63"/>
      <c r="E53" s="63"/>
      <c r="F53" s="63"/>
      <c r="G53" s="63"/>
      <c r="H53" s="63"/>
      <c r="I53" s="33">
        <v>1101</v>
      </c>
      <c r="J53" s="34">
        <v>11</v>
      </c>
      <c r="K53" s="34">
        <v>1</v>
      </c>
      <c r="L53" s="64"/>
      <c r="M53" s="64"/>
      <c r="N53" s="64"/>
      <c r="O53" s="64"/>
      <c r="P53" s="35">
        <v>0</v>
      </c>
      <c r="Q53" s="36">
        <v>260.60000000000002</v>
      </c>
      <c r="R53" s="37">
        <v>0</v>
      </c>
      <c r="S53" s="38"/>
      <c r="T53" s="39">
        <v>200</v>
      </c>
      <c r="U53" s="40">
        <v>300</v>
      </c>
      <c r="V53" s="18" t="s">
        <v>2</v>
      </c>
    </row>
    <row r="54" spans="1:22" s="19" customFormat="1" ht="14.25" customHeight="1" x14ac:dyDescent="0.25">
      <c r="A54" s="17"/>
      <c r="B54" s="63" t="s">
        <v>8</v>
      </c>
      <c r="C54" s="63"/>
      <c r="D54" s="63"/>
      <c r="E54" s="63"/>
      <c r="F54" s="63"/>
      <c r="G54" s="63"/>
      <c r="H54" s="63"/>
      <c r="I54" s="33">
        <v>1102</v>
      </c>
      <c r="J54" s="34">
        <v>11</v>
      </c>
      <c r="K54" s="34">
        <v>2</v>
      </c>
      <c r="L54" s="64"/>
      <c r="M54" s="64"/>
      <c r="N54" s="64"/>
      <c r="O54" s="64"/>
      <c r="P54" s="35">
        <v>0</v>
      </c>
      <c r="Q54" s="36">
        <v>239.4</v>
      </c>
      <c r="R54" s="37">
        <v>0</v>
      </c>
      <c r="S54" s="38"/>
      <c r="T54" s="39">
        <v>150</v>
      </c>
      <c r="U54" s="40">
        <v>200</v>
      </c>
      <c r="V54" s="18" t="s">
        <v>2</v>
      </c>
    </row>
    <row r="55" spans="1:22" ht="27" customHeight="1" x14ac:dyDescent="0.25">
      <c r="A55" s="6"/>
      <c r="B55" s="61" t="s">
        <v>7</v>
      </c>
      <c r="C55" s="61"/>
      <c r="D55" s="61"/>
      <c r="E55" s="61"/>
      <c r="F55" s="61"/>
      <c r="G55" s="61"/>
      <c r="H55" s="61"/>
      <c r="I55" s="33">
        <v>1400</v>
      </c>
      <c r="J55" s="41">
        <v>14</v>
      </c>
      <c r="K55" s="41">
        <v>0</v>
      </c>
      <c r="L55" s="62"/>
      <c r="M55" s="62"/>
      <c r="N55" s="62"/>
      <c r="O55" s="62"/>
      <c r="P55" s="35">
        <v>0</v>
      </c>
      <c r="Q55" s="42">
        <f>SUM(Q56:Q57)</f>
        <v>74410</v>
      </c>
      <c r="R55" s="37">
        <v>0</v>
      </c>
      <c r="S55" s="38"/>
      <c r="T55" s="43">
        <v>28684</v>
      </c>
      <c r="U55" s="44">
        <v>26920</v>
      </c>
      <c r="V55" s="16" t="s">
        <v>2</v>
      </c>
    </row>
    <row r="56" spans="1:22" s="19" customFormat="1" ht="25.5" customHeight="1" x14ac:dyDescent="0.25">
      <c r="A56" s="17"/>
      <c r="B56" s="63" t="s">
        <v>6</v>
      </c>
      <c r="C56" s="63"/>
      <c r="D56" s="63"/>
      <c r="E56" s="63"/>
      <c r="F56" s="63"/>
      <c r="G56" s="63"/>
      <c r="H56" s="63"/>
      <c r="I56" s="33">
        <v>1401</v>
      </c>
      <c r="J56" s="34">
        <v>14</v>
      </c>
      <c r="K56" s="34">
        <v>1</v>
      </c>
      <c r="L56" s="64"/>
      <c r="M56" s="64"/>
      <c r="N56" s="64"/>
      <c r="O56" s="64"/>
      <c r="P56" s="35">
        <v>0</v>
      </c>
      <c r="Q56" s="36">
        <v>26746</v>
      </c>
      <c r="R56" s="37">
        <v>0</v>
      </c>
      <c r="S56" s="38"/>
      <c r="T56" s="39">
        <v>25684</v>
      </c>
      <c r="U56" s="40">
        <v>23920</v>
      </c>
      <c r="V56" s="18" t="s">
        <v>2</v>
      </c>
    </row>
    <row r="57" spans="1:22" s="19" customFormat="1" ht="14.25" customHeight="1" x14ac:dyDescent="0.25">
      <c r="A57" s="17"/>
      <c r="B57" s="63" t="s">
        <v>5</v>
      </c>
      <c r="C57" s="63"/>
      <c r="D57" s="63"/>
      <c r="E57" s="63"/>
      <c r="F57" s="63"/>
      <c r="G57" s="63"/>
      <c r="H57" s="63"/>
      <c r="I57" s="33">
        <v>1402</v>
      </c>
      <c r="J57" s="34">
        <v>14</v>
      </c>
      <c r="K57" s="34">
        <v>2</v>
      </c>
      <c r="L57" s="64"/>
      <c r="M57" s="64"/>
      <c r="N57" s="64"/>
      <c r="O57" s="64"/>
      <c r="P57" s="35">
        <v>0</v>
      </c>
      <c r="Q57" s="36">
        <v>47664</v>
      </c>
      <c r="R57" s="37">
        <v>0</v>
      </c>
      <c r="S57" s="38"/>
      <c r="T57" s="39">
        <v>3000</v>
      </c>
      <c r="U57" s="40">
        <v>3000</v>
      </c>
      <c r="V57" s="18" t="s">
        <v>2</v>
      </c>
    </row>
    <row r="58" spans="1:22" ht="14.25" customHeight="1" x14ac:dyDescent="0.25">
      <c r="A58" s="6"/>
      <c r="B58" s="61" t="s">
        <v>4</v>
      </c>
      <c r="C58" s="61"/>
      <c r="D58" s="61"/>
      <c r="E58" s="61"/>
      <c r="F58" s="61"/>
      <c r="G58" s="61"/>
      <c r="H58" s="61"/>
      <c r="I58" s="33">
        <v>9900</v>
      </c>
      <c r="J58" s="41">
        <v>99</v>
      </c>
      <c r="K58" s="41">
        <v>0</v>
      </c>
      <c r="L58" s="62"/>
      <c r="M58" s="62"/>
      <c r="N58" s="62"/>
      <c r="O58" s="62"/>
      <c r="P58" s="35">
        <v>0</v>
      </c>
      <c r="Q58" s="42">
        <v>0</v>
      </c>
      <c r="R58" s="37">
        <v>0</v>
      </c>
      <c r="S58" s="38"/>
      <c r="T58" s="43">
        <v>3509.4</v>
      </c>
      <c r="U58" s="44">
        <v>7267.5</v>
      </c>
      <c r="V58" s="16" t="s">
        <v>2</v>
      </c>
    </row>
    <row r="59" spans="1:22" ht="14.25" customHeight="1" thickBot="1" x14ac:dyDescent="0.3">
      <c r="A59" s="6"/>
      <c r="B59" s="61" t="s">
        <v>4</v>
      </c>
      <c r="C59" s="61"/>
      <c r="D59" s="61"/>
      <c r="E59" s="61"/>
      <c r="F59" s="61"/>
      <c r="G59" s="61"/>
      <c r="H59" s="61"/>
      <c r="I59" s="33">
        <v>9999</v>
      </c>
      <c r="J59" s="41">
        <v>99</v>
      </c>
      <c r="K59" s="41">
        <v>99</v>
      </c>
      <c r="L59" s="62"/>
      <c r="M59" s="62"/>
      <c r="N59" s="62"/>
      <c r="O59" s="62"/>
      <c r="P59" s="35">
        <v>0</v>
      </c>
      <c r="Q59" s="42">
        <v>0</v>
      </c>
      <c r="R59" s="37">
        <v>0</v>
      </c>
      <c r="S59" s="38"/>
      <c r="T59" s="43">
        <v>3509.4</v>
      </c>
      <c r="U59" s="44">
        <v>7267.5</v>
      </c>
      <c r="V59" s="16" t="s">
        <v>2</v>
      </c>
    </row>
    <row r="60" spans="1:22" ht="15" customHeight="1" thickBot="1" x14ac:dyDescent="0.25">
      <c r="A60" s="2"/>
      <c r="B60" s="45" t="s">
        <v>3</v>
      </c>
      <c r="C60" s="46"/>
      <c r="D60" s="46"/>
      <c r="E60" s="46"/>
      <c r="F60" s="46"/>
      <c r="G60" s="46"/>
      <c r="H60" s="46"/>
      <c r="I60" s="46">
        <v>0</v>
      </c>
      <c r="J60" s="47">
        <v>0</v>
      </c>
      <c r="K60" s="47">
        <v>0</v>
      </c>
      <c r="L60" s="48"/>
      <c r="M60" s="48"/>
      <c r="N60" s="48"/>
      <c r="O60" s="48"/>
      <c r="P60" s="49">
        <v>0</v>
      </c>
      <c r="Q60" s="51">
        <f>Q17+Q24+Q26+Q30+Q34+Q36+Q38+Q44+Q47+Q52+Q55</f>
        <v>448764.7</v>
      </c>
      <c r="R60" s="50">
        <v>0</v>
      </c>
      <c r="S60" s="52"/>
      <c r="T60" s="51">
        <v>319585.5</v>
      </c>
      <c r="U60" s="53">
        <v>322845.8</v>
      </c>
      <c r="V60" s="10" t="s">
        <v>2</v>
      </c>
    </row>
    <row r="61" spans="1:22" ht="11.25" customHeight="1" x14ac:dyDescent="0.2">
      <c r="A61" s="2"/>
      <c r="B61" s="8"/>
      <c r="C61" s="8"/>
      <c r="D61" s="8"/>
      <c r="E61" s="8"/>
      <c r="F61" s="8"/>
      <c r="G61" s="8"/>
      <c r="H61" s="8"/>
      <c r="I61" s="8"/>
      <c r="J61" s="8"/>
      <c r="K61" s="8"/>
      <c r="L61" s="9"/>
      <c r="M61" s="9"/>
      <c r="N61" s="9"/>
      <c r="O61" s="9"/>
      <c r="P61" s="9"/>
      <c r="Q61" s="9"/>
      <c r="R61" s="9"/>
      <c r="S61" s="9"/>
      <c r="T61" s="9"/>
      <c r="U61" s="9"/>
      <c r="V61" s="8" t="s">
        <v>2</v>
      </c>
    </row>
    <row r="62" spans="1:22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.75" customHeight="1" x14ac:dyDescent="0.2">
      <c r="A63" s="2"/>
      <c r="B63" s="2"/>
      <c r="C63" s="2"/>
      <c r="D63" s="2"/>
      <c r="E63" s="2"/>
      <c r="F63" s="2"/>
      <c r="G63" s="2"/>
      <c r="H63" s="2"/>
      <c r="I63" s="4" t="s">
        <v>1</v>
      </c>
      <c r="J63" s="4"/>
      <c r="K63" s="7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2.75" customHeight="1" x14ac:dyDescent="0.2">
      <c r="A64" s="2"/>
      <c r="B64" s="2"/>
      <c r="C64" s="2"/>
      <c r="D64" s="2"/>
      <c r="E64" s="2"/>
      <c r="F64" s="2"/>
      <c r="G64" s="2"/>
      <c r="H64" s="2"/>
      <c r="I64" s="4"/>
      <c r="J64" s="4"/>
      <c r="K64" s="2"/>
      <c r="L64" s="5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2.75" customHeight="1" x14ac:dyDescent="0.2">
      <c r="A65" s="2"/>
      <c r="B65" s="2"/>
      <c r="C65" s="2"/>
      <c r="D65" s="2"/>
      <c r="E65" s="2"/>
      <c r="F65" s="2"/>
      <c r="G65" s="2"/>
      <c r="H65" s="2"/>
      <c r="I65" s="4" t="s">
        <v>1</v>
      </c>
      <c r="J65" s="4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2.75" customHeight="1" x14ac:dyDescent="0.2">
      <c r="A66" s="2"/>
      <c r="B66" s="2"/>
      <c r="C66" s="2"/>
      <c r="D66" s="2"/>
      <c r="E66" s="2"/>
      <c r="F66" s="2"/>
      <c r="G66" s="2"/>
      <c r="H66" s="2"/>
      <c r="I66" s="4"/>
      <c r="J66" s="4"/>
      <c r="K66" s="2"/>
      <c r="L66" s="5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3" t="s">
        <v>0</v>
      </c>
      <c r="M69" s="2"/>
      <c r="N69" s="2"/>
      <c r="O69" s="2"/>
      <c r="P69" s="2"/>
      <c r="Q69" s="2"/>
      <c r="R69" s="2"/>
      <c r="S69" s="2"/>
      <c r="T69" s="2"/>
      <c r="U69" s="2"/>
      <c r="V69" s="2"/>
    </row>
  </sheetData>
  <mergeCells count="98">
    <mergeCell ref="K1:T1"/>
    <mergeCell ref="K3:Q3"/>
    <mergeCell ref="K4:Q4"/>
    <mergeCell ref="B52:H52"/>
    <mergeCell ref="L52:O52"/>
    <mergeCell ref="B28:H28"/>
    <mergeCell ref="L28:O28"/>
    <mergeCell ref="B34:H34"/>
    <mergeCell ref="L34:O34"/>
    <mergeCell ref="B20:H20"/>
    <mergeCell ref="L20:O20"/>
    <mergeCell ref="B21:H21"/>
    <mergeCell ref="L21:O21"/>
    <mergeCell ref="B42:H42"/>
    <mergeCell ref="L42:O42"/>
    <mergeCell ref="B35:H35"/>
    <mergeCell ref="L35:O35"/>
    <mergeCell ref="B59:H59"/>
    <mergeCell ref="L59:O59"/>
    <mergeCell ref="B50:H50"/>
    <mergeCell ref="L50:O50"/>
    <mergeCell ref="B57:H57"/>
    <mergeCell ref="L57:O57"/>
    <mergeCell ref="B51:H51"/>
    <mergeCell ref="L51:O51"/>
    <mergeCell ref="B53:H53"/>
    <mergeCell ref="L53:O53"/>
    <mergeCell ref="B46:H46"/>
    <mergeCell ref="L46:O46"/>
    <mergeCell ref="B48:H48"/>
    <mergeCell ref="L48:O48"/>
    <mergeCell ref="B49:H49"/>
    <mergeCell ref="L49:O49"/>
    <mergeCell ref="B30:H30"/>
    <mergeCell ref="L30:O30"/>
    <mergeCell ref="B37:H37"/>
    <mergeCell ref="L37:O37"/>
    <mergeCell ref="B39:H39"/>
    <mergeCell ref="L39:O39"/>
    <mergeCell ref="B38:H38"/>
    <mergeCell ref="L38:O38"/>
    <mergeCell ref="B36:H36"/>
    <mergeCell ref="L36:O36"/>
    <mergeCell ref="B32:H32"/>
    <mergeCell ref="L32:O32"/>
    <mergeCell ref="B33:H33"/>
    <mergeCell ref="L33:O33"/>
    <mergeCell ref="B47:H47"/>
    <mergeCell ref="B55:H55"/>
    <mergeCell ref="L55:O55"/>
    <mergeCell ref="B58:H58"/>
    <mergeCell ref="L58:O58"/>
    <mergeCell ref="B54:H54"/>
    <mergeCell ref="L54:O54"/>
    <mergeCell ref="B56:H56"/>
    <mergeCell ref="L56:O56"/>
    <mergeCell ref="B27:H27"/>
    <mergeCell ref="L27:O27"/>
    <mergeCell ref="B29:H29"/>
    <mergeCell ref="L29:O29"/>
    <mergeCell ref="B31:H31"/>
    <mergeCell ref="L31:O31"/>
    <mergeCell ref="L47:O47"/>
    <mergeCell ref="B40:H40"/>
    <mergeCell ref="L40:O40"/>
    <mergeCell ref="B41:H41"/>
    <mergeCell ref="L41:O41"/>
    <mergeCell ref="B43:H43"/>
    <mergeCell ref="L43:O43"/>
    <mergeCell ref="B45:H45"/>
    <mergeCell ref="L45:O45"/>
    <mergeCell ref="B44:H44"/>
    <mergeCell ref="L44:O44"/>
    <mergeCell ref="B17:H17"/>
    <mergeCell ref="L17:O17"/>
    <mergeCell ref="B24:H24"/>
    <mergeCell ref="L24:O24"/>
    <mergeCell ref="B26:H26"/>
    <mergeCell ref="L26:O26"/>
    <mergeCell ref="B18:H18"/>
    <mergeCell ref="L18:O18"/>
    <mergeCell ref="B19:H19"/>
    <mergeCell ref="L19:O19"/>
    <mergeCell ref="B22:H22"/>
    <mergeCell ref="L22:O22"/>
    <mergeCell ref="B23:H23"/>
    <mergeCell ref="L23:O23"/>
    <mergeCell ref="B25:H25"/>
    <mergeCell ref="L25:O25"/>
    <mergeCell ref="T15:U15"/>
    <mergeCell ref="Y6:AI10"/>
    <mergeCell ref="Y3:AE3"/>
    <mergeCell ref="Y4:AE4"/>
    <mergeCell ref="H10:T10"/>
    <mergeCell ref="H11:T11"/>
    <mergeCell ref="H12:T12"/>
    <mergeCell ref="H13:T13"/>
    <mergeCell ref="K6:U9"/>
  </mergeCells>
  <pageMargins left="0.19685039370078741" right="0" top="0" bottom="0" header="0" footer="0"/>
  <pageSetup paperSize="9" scale="80" orientation="portrait" r:id="rId1"/>
  <headerFooter alignWithMargins="0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Екатерина</cp:lastModifiedBy>
  <cp:lastPrinted>2020-01-05T08:04:15Z</cp:lastPrinted>
  <dcterms:created xsi:type="dcterms:W3CDTF">2019-06-12T07:24:36Z</dcterms:created>
  <dcterms:modified xsi:type="dcterms:W3CDTF">2020-01-10T06:37:31Z</dcterms:modified>
</cp:coreProperties>
</file>